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9"/>
  </bookViews>
  <sheets>
    <sheet name="08.07" sheetId="1" r:id="rId1"/>
    <sheet name="21.07" sheetId="2" r:id="rId2"/>
    <sheet name="18.08" sheetId="3" r:id="rId3"/>
    <sheet name="07.09" sheetId="4" r:id="rId4"/>
    <sheet name="23.09" sheetId="5" r:id="rId5"/>
    <sheet name="3.11" sheetId="6" r:id="rId6"/>
    <sheet name="18.11" sheetId="7" r:id="rId7"/>
    <sheet name="Sayfa1" sheetId="8" r:id="rId8"/>
    <sheet name="Sayfa2" sheetId="9" r:id="rId9"/>
    <sheet name="16.12" sheetId="10" r:id="rId10"/>
  </sheets>
  <calcPr calcId="145621"/>
</workbook>
</file>

<file path=xl/calcChain.xml><?xml version="1.0" encoding="utf-8"?>
<calcChain xmlns="http://schemas.openxmlformats.org/spreadsheetml/2006/main">
  <c r="E12" i="10" l="1"/>
  <c r="E34" i="9" l="1"/>
  <c r="E20" i="9"/>
  <c r="E8" i="9"/>
  <c r="E20" i="8" l="1"/>
  <c r="E8" i="8"/>
  <c r="E8" i="7" l="1"/>
  <c r="E7" i="6" l="1"/>
  <c r="E8" i="5" l="1"/>
  <c r="E7" i="5"/>
  <c r="G11" i="4" l="1"/>
  <c r="E11" i="4"/>
  <c r="E9" i="3" l="1"/>
  <c r="G9" i="3" l="1"/>
  <c r="G26" i="1" l="1"/>
  <c r="E26" i="1"/>
  <c r="E9" i="2" l="1"/>
  <c r="G9" i="2"/>
  <c r="G9" i="1"/>
  <c r="E9" i="1"/>
</calcChain>
</file>

<file path=xl/sharedStrings.xml><?xml version="1.0" encoding="utf-8"?>
<sst xmlns="http://schemas.openxmlformats.org/spreadsheetml/2006/main" count="405" uniqueCount="35">
  <si>
    <t>BÖLGE :</t>
  </si>
  <si>
    <t>İSKENDERUN</t>
  </si>
  <si>
    <t>ELEMAN :</t>
  </si>
  <si>
    <t>BESTAMİ BEY</t>
  </si>
  <si>
    <t>0001</t>
  </si>
  <si>
    <t>S.NO</t>
  </si>
  <si>
    <t>İSİM</t>
  </si>
  <si>
    <t>BÖLGE</t>
  </si>
  <si>
    <t>TARİH</t>
  </si>
  <si>
    <t>TUTAR</t>
  </si>
  <si>
    <t>ALINAN</t>
  </si>
  <si>
    <t>BAKİYE</t>
  </si>
  <si>
    <t>AÇIKLAMA</t>
  </si>
  <si>
    <t>TOPAK BAKKALİYESİ</t>
  </si>
  <si>
    <t>İSKENDERUN AVM</t>
  </si>
  <si>
    <t>ANIT TİCARET</t>
  </si>
  <si>
    <t>ADEM TEZCAN</t>
  </si>
  <si>
    <t>ÇEK</t>
  </si>
  <si>
    <t>G.TOPLAM</t>
  </si>
  <si>
    <t>TESLİM EDEN</t>
  </si>
  <si>
    <t>ONAYLAYAN</t>
  </si>
  <si>
    <t>TESLİM ALAN</t>
  </si>
  <si>
    <t>FATMA SAĞLAM</t>
  </si>
  <si>
    <t>ALİ UĞURLUAY</t>
  </si>
  <si>
    <t>BESTAMİ ULAŞLI</t>
  </si>
  <si>
    <t>0002</t>
  </si>
  <si>
    <t>0003</t>
  </si>
  <si>
    <t>SENET</t>
  </si>
  <si>
    <t>0004</t>
  </si>
  <si>
    <t>0005</t>
  </si>
  <si>
    <t>0006</t>
  </si>
  <si>
    <t>ÖZKARDEŞLER</t>
  </si>
  <si>
    <t>0007</t>
  </si>
  <si>
    <t>0008</t>
  </si>
  <si>
    <t>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</si>
</sst>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i/>
      <sz val="11"/>
      <name val="Arial"/>
      <family val="2"/>
      <charset val="162"/>
    </font>
    <font>
      <b/>
      <sz val="11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14" fontId="3" fillId="0" borderId="0" xfId="0" applyNumberFormat="1" applyFont="1" applyFill="1" applyAlignment="1">
      <alignment horizontal="center"/>
    </xf>
    <xf numFmtId="14" fontId="2" fillId="0" borderId="0" xfId="0" applyNumberFormat="1" applyFo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2" fillId="0" borderId="0" xfId="0" quotePrefix="1" applyFont="1"/>
    <xf numFmtId="0" fontId="2" fillId="0" borderId="1" xfId="0" applyFont="1" applyBorder="1"/>
    <xf numFmtId="43" fontId="2" fillId="0" borderId="1" xfId="1" applyFont="1" applyBorder="1"/>
    <xf numFmtId="0" fontId="2" fillId="0" borderId="1" xfId="0" applyFont="1" applyFill="1" applyBorder="1"/>
    <xf numFmtId="14" fontId="2" fillId="0" borderId="1" xfId="0" applyNumberFormat="1" applyFont="1" applyFill="1" applyBorder="1"/>
    <xf numFmtId="43" fontId="2" fillId="0" borderId="1" xfId="1" applyFont="1" applyFill="1" applyBorder="1"/>
    <xf numFmtId="43" fontId="2" fillId="0" borderId="1" xfId="0" applyNumberFormat="1" applyFont="1" applyFill="1" applyBorder="1"/>
    <xf numFmtId="43" fontId="4" fillId="0" borderId="1" xfId="1" applyFont="1" applyBorder="1"/>
    <xf numFmtId="43" fontId="5" fillId="0" borderId="1" xfId="1" applyFont="1" applyBorder="1"/>
    <xf numFmtId="0" fontId="6" fillId="0" borderId="0" xfId="0" applyFont="1" applyFill="1"/>
    <xf numFmtId="43" fontId="6" fillId="0" borderId="0" xfId="1" applyFont="1" applyFill="1"/>
    <xf numFmtId="0" fontId="6" fillId="0" borderId="0" xfId="0" applyFont="1" applyFill="1" applyBorder="1"/>
    <xf numFmtId="0" fontId="2" fillId="0" borderId="0" xfId="0" applyFont="1" applyFill="1"/>
    <xf numFmtId="43" fontId="2" fillId="0" borderId="0" xfId="1" applyFont="1"/>
    <xf numFmtId="0" fontId="2" fillId="2" borderId="1" xfId="0" applyFont="1" applyFill="1" applyBorder="1"/>
    <xf numFmtId="14" fontId="2" fillId="2" borderId="1" xfId="0" applyNumberFormat="1" applyFont="1" applyFill="1" applyBorder="1"/>
    <xf numFmtId="43" fontId="2" fillId="2" borderId="1" xfId="1" applyFont="1" applyFill="1" applyBorder="1"/>
    <xf numFmtId="43" fontId="2" fillId="2" borderId="1" xfId="0" applyNumberFormat="1" applyFont="1" applyFill="1" applyBorder="1"/>
    <xf numFmtId="14" fontId="2" fillId="0" borderId="0" xfId="0" applyNumberFormat="1" applyFont="1" applyFill="1"/>
    <xf numFmtId="0" fontId="2" fillId="0" borderId="0" xfId="0" quotePrefix="1" applyFont="1" applyFill="1"/>
    <xf numFmtId="43" fontId="4" fillId="0" borderId="1" xfId="1" applyFont="1" applyFill="1" applyBorder="1"/>
    <xf numFmtId="43" fontId="5" fillId="0" borderId="1" xfId="1" applyFont="1" applyFill="1" applyBorder="1"/>
    <xf numFmtId="43" fontId="2" fillId="0" borderId="0" xfId="1" applyFont="1" applyFill="1"/>
    <xf numFmtId="0" fontId="7" fillId="0" borderId="1" xfId="0" applyFont="1" applyFill="1" applyBorder="1"/>
    <xf numFmtId="14" fontId="7" fillId="0" borderId="1" xfId="0" applyNumberFormat="1" applyFont="1" applyFill="1" applyBorder="1"/>
    <xf numFmtId="43" fontId="7" fillId="0" borderId="1" xfId="1" applyFont="1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D5" sqref="D5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0.140625" style="1" bestFit="1" customWidth="1"/>
    <col min="5" max="5" width="13.42578125" style="23" bestFit="1" customWidth="1"/>
    <col min="6" max="6" width="8" style="1" bestFit="1" customWidth="1"/>
    <col min="7" max="7" width="8.140625" style="1" customWidth="1"/>
    <col min="8" max="8" width="11" style="1" bestFit="1" customWidth="1"/>
    <col min="9" max="9" width="5.5703125" style="1" bestFit="1" customWidth="1"/>
    <col min="10" max="16384" width="9.140625" style="1"/>
  </cols>
  <sheetData>
    <row r="1" spans="1:8" x14ac:dyDescent="0.2">
      <c r="B1" s="2" t="s">
        <v>0</v>
      </c>
      <c r="C1" s="3" t="s">
        <v>1</v>
      </c>
      <c r="D1" s="3"/>
      <c r="E1" s="4"/>
      <c r="F1" s="4"/>
      <c r="G1" s="5"/>
      <c r="H1" s="6">
        <v>45115</v>
      </c>
    </row>
    <row r="2" spans="1:8" x14ac:dyDescent="0.2">
      <c r="B2" s="7" t="s">
        <v>2</v>
      </c>
      <c r="C2" s="8" t="s">
        <v>3</v>
      </c>
      <c r="D2" s="8"/>
      <c r="E2" s="9"/>
      <c r="F2" s="9"/>
      <c r="G2" s="9"/>
      <c r="H2" s="10" t="s">
        <v>4</v>
      </c>
    </row>
    <row r="3" spans="1:8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1" t="s">
        <v>10</v>
      </c>
      <c r="G3" s="11" t="s">
        <v>11</v>
      </c>
      <c r="H3" s="11" t="s">
        <v>12</v>
      </c>
    </row>
    <row r="4" spans="1:8" x14ac:dyDescent="0.2">
      <c r="A4" s="13">
        <v>1</v>
      </c>
      <c r="B4" s="13" t="s">
        <v>13</v>
      </c>
      <c r="C4" s="13" t="s">
        <v>1</v>
      </c>
      <c r="D4" s="14">
        <v>45121</v>
      </c>
      <c r="E4" s="15">
        <v>3793.3</v>
      </c>
      <c r="F4" s="13"/>
      <c r="G4" s="16"/>
      <c r="H4" s="13"/>
    </row>
    <row r="5" spans="1:8" x14ac:dyDescent="0.2">
      <c r="A5" s="13">
        <v>2</v>
      </c>
      <c r="B5" s="13" t="s">
        <v>14</v>
      </c>
      <c r="C5" s="13" t="s">
        <v>1</v>
      </c>
      <c r="D5" s="14">
        <v>45118</v>
      </c>
      <c r="E5" s="15">
        <v>3840</v>
      </c>
      <c r="F5" s="13"/>
      <c r="G5" s="16"/>
      <c r="H5" s="13"/>
    </row>
    <row r="6" spans="1:8" x14ac:dyDescent="0.2">
      <c r="A6" s="13">
        <v>3</v>
      </c>
      <c r="B6" s="13" t="s">
        <v>14</v>
      </c>
      <c r="C6" s="13" t="s">
        <v>1</v>
      </c>
      <c r="D6" s="14">
        <v>45125</v>
      </c>
      <c r="E6" s="15">
        <v>10409</v>
      </c>
      <c r="F6" s="13"/>
      <c r="G6" s="16"/>
      <c r="H6" s="13"/>
    </row>
    <row r="7" spans="1:8" x14ac:dyDescent="0.2">
      <c r="A7" s="13">
        <v>4</v>
      </c>
      <c r="B7" s="13" t="s">
        <v>15</v>
      </c>
      <c r="C7" s="13" t="s">
        <v>1</v>
      </c>
      <c r="D7" s="14">
        <v>45125</v>
      </c>
      <c r="E7" s="15">
        <v>4418</v>
      </c>
      <c r="F7" s="13"/>
      <c r="G7" s="16"/>
      <c r="H7" s="13"/>
    </row>
    <row r="8" spans="1:8" x14ac:dyDescent="0.2">
      <c r="A8" s="13">
        <v>5</v>
      </c>
      <c r="B8" s="13" t="s">
        <v>16</v>
      </c>
      <c r="C8" s="13" t="s">
        <v>1</v>
      </c>
      <c r="D8" s="14">
        <v>45017</v>
      </c>
      <c r="E8" s="15">
        <v>45000</v>
      </c>
      <c r="F8" s="13"/>
      <c r="G8" s="16"/>
      <c r="H8" s="13" t="s">
        <v>17</v>
      </c>
    </row>
    <row r="9" spans="1:8" x14ac:dyDescent="0.2">
      <c r="A9" s="11"/>
      <c r="B9" s="11"/>
      <c r="C9" s="11" t="s">
        <v>18</v>
      </c>
      <c r="D9" s="11"/>
      <c r="E9" s="17">
        <f>SUM(E4:E8)</f>
        <v>67460.3</v>
      </c>
      <c r="F9" s="12"/>
      <c r="G9" s="18">
        <f>SUM(G4:G5)</f>
        <v>0</v>
      </c>
      <c r="H9" s="11"/>
    </row>
    <row r="12" spans="1:8" x14ac:dyDescent="0.2">
      <c r="B12" s="19" t="s">
        <v>19</v>
      </c>
      <c r="C12" s="19"/>
      <c r="D12" s="19" t="s">
        <v>20</v>
      </c>
      <c r="E12" s="19"/>
      <c r="G12" s="20" t="s">
        <v>21</v>
      </c>
    </row>
    <row r="13" spans="1:8" x14ac:dyDescent="0.2">
      <c r="B13" s="21" t="s">
        <v>22</v>
      </c>
      <c r="C13" s="19"/>
      <c r="D13" s="19" t="s">
        <v>23</v>
      </c>
      <c r="E13" s="19"/>
      <c r="G13" s="20" t="s">
        <v>24</v>
      </c>
    </row>
    <row r="14" spans="1:8" x14ac:dyDescent="0.2">
      <c r="B14" s="22"/>
      <c r="C14" s="22"/>
      <c r="D14" s="22"/>
      <c r="E14" s="22"/>
      <c r="F14" s="22"/>
      <c r="G14" s="22"/>
    </row>
    <row r="15" spans="1:8" x14ac:dyDescent="0.2">
      <c r="B15" s="22"/>
      <c r="C15" s="22"/>
      <c r="D15" s="22"/>
      <c r="E15" s="22"/>
      <c r="F15" s="22"/>
      <c r="G15" s="22"/>
    </row>
    <row r="18" spans="1:8" x14ac:dyDescent="0.2">
      <c r="B18" s="2" t="s">
        <v>0</v>
      </c>
      <c r="C18" s="3" t="s">
        <v>1</v>
      </c>
      <c r="D18" s="3"/>
      <c r="E18" s="4"/>
      <c r="F18" s="4"/>
      <c r="G18" s="5"/>
      <c r="H18" s="6">
        <v>45128</v>
      </c>
    </row>
    <row r="19" spans="1:8" x14ac:dyDescent="0.2">
      <c r="B19" s="7" t="s">
        <v>2</v>
      </c>
      <c r="C19" s="8" t="s">
        <v>3</v>
      </c>
      <c r="D19" s="8"/>
      <c r="E19" s="9"/>
      <c r="F19" s="9"/>
      <c r="G19" s="9"/>
      <c r="H19" s="10" t="s">
        <v>25</v>
      </c>
    </row>
    <row r="20" spans="1:8" x14ac:dyDescent="0.2">
      <c r="A20" s="11" t="s">
        <v>5</v>
      </c>
      <c r="B20" s="11" t="s">
        <v>6</v>
      </c>
      <c r="C20" s="11" t="s">
        <v>7</v>
      </c>
      <c r="D20" s="11" t="s">
        <v>8</v>
      </c>
      <c r="E20" s="12" t="s">
        <v>9</v>
      </c>
      <c r="F20" s="11" t="s">
        <v>10</v>
      </c>
      <c r="G20" s="11" t="s">
        <v>11</v>
      </c>
      <c r="H20" s="11" t="s">
        <v>12</v>
      </c>
    </row>
    <row r="21" spans="1:8" x14ac:dyDescent="0.2">
      <c r="A21" s="13">
        <v>1</v>
      </c>
      <c r="B21" s="13" t="s">
        <v>13</v>
      </c>
      <c r="C21" s="13" t="s">
        <v>1</v>
      </c>
      <c r="D21" s="14">
        <v>45142</v>
      </c>
      <c r="E21" s="15">
        <v>5138.3999999999996</v>
      </c>
      <c r="F21" s="13"/>
      <c r="G21" s="16"/>
      <c r="H21" s="13"/>
    </row>
    <row r="22" spans="1:8" x14ac:dyDescent="0.2">
      <c r="A22" s="13">
        <v>2</v>
      </c>
      <c r="B22" s="13" t="s">
        <v>13</v>
      </c>
      <c r="C22" s="13" t="s">
        <v>1</v>
      </c>
      <c r="D22" s="14">
        <v>45149</v>
      </c>
      <c r="E22" s="15">
        <v>2464</v>
      </c>
      <c r="F22" s="13"/>
      <c r="G22" s="16"/>
      <c r="H22" s="13"/>
    </row>
    <row r="23" spans="1:8" x14ac:dyDescent="0.2">
      <c r="A23" s="13">
        <v>3</v>
      </c>
      <c r="B23" s="13" t="s">
        <v>14</v>
      </c>
      <c r="C23" s="13" t="s">
        <v>1</v>
      </c>
      <c r="D23" s="14">
        <v>45132</v>
      </c>
      <c r="E23" s="15">
        <v>10385</v>
      </c>
      <c r="F23" s="13"/>
      <c r="G23" s="16"/>
      <c r="H23" s="13"/>
    </row>
    <row r="24" spans="1:8" x14ac:dyDescent="0.2">
      <c r="A24" s="13">
        <v>4</v>
      </c>
      <c r="B24" s="13" t="s">
        <v>14</v>
      </c>
      <c r="C24" s="13" t="s">
        <v>1</v>
      </c>
      <c r="D24" s="14">
        <v>45139</v>
      </c>
      <c r="E24" s="15">
        <v>3324</v>
      </c>
      <c r="F24" s="13"/>
      <c r="G24" s="16"/>
      <c r="H24" s="13"/>
    </row>
    <row r="25" spans="1:8" x14ac:dyDescent="0.2">
      <c r="A25" s="13">
        <v>5</v>
      </c>
      <c r="B25" s="13" t="s">
        <v>14</v>
      </c>
      <c r="C25" s="13" t="s">
        <v>1</v>
      </c>
      <c r="D25" s="14">
        <v>45146</v>
      </c>
      <c r="E25" s="15">
        <v>9462</v>
      </c>
      <c r="F25" s="13"/>
      <c r="G25" s="16"/>
      <c r="H25" s="13"/>
    </row>
    <row r="26" spans="1:8" x14ac:dyDescent="0.2">
      <c r="A26" s="11"/>
      <c r="B26" s="11"/>
      <c r="C26" s="11" t="s">
        <v>18</v>
      </c>
      <c r="D26" s="11"/>
      <c r="E26" s="17">
        <f>SUM(E21:E25)</f>
        <v>30773.4</v>
      </c>
      <c r="F26" s="12"/>
      <c r="G26" s="18">
        <f>SUM(G21:G23)</f>
        <v>0</v>
      </c>
      <c r="H26" s="11"/>
    </row>
    <row r="29" spans="1:8" x14ac:dyDescent="0.2">
      <c r="B29" s="19" t="s">
        <v>19</v>
      </c>
      <c r="C29" s="19"/>
      <c r="D29" s="19" t="s">
        <v>20</v>
      </c>
      <c r="E29" s="19"/>
      <c r="G29" s="20" t="s">
        <v>21</v>
      </c>
    </row>
    <row r="30" spans="1:8" x14ac:dyDescent="0.2">
      <c r="B30" s="21" t="s">
        <v>22</v>
      </c>
      <c r="C30" s="19"/>
      <c r="D30" s="19" t="s">
        <v>23</v>
      </c>
      <c r="E30" s="19"/>
      <c r="G30" s="20" t="s">
        <v>24</v>
      </c>
    </row>
    <row r="31" spans="1:8" x14ac:dyDescent="0.2">
      <c r="B31" s="22"/>
      <c r="C31" s="22"/>
      <c r="D31" s="22"/>
      <c r="E31" s="22"/>
      <c r="F31" s="22"/>
      <c r="G31" s="22"/>
    </row>
  </sheetData>
  <pageMargins left="0" right="0" top="0.74803149606299213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0.140625" style="1" bestFit="1" customWidth="1"/>
    <col min="5" max="5" width="13.42578125" style="23" bestFit="1" customWidth="1"/>
    <col min="6" max="6" width="8" style="1" bestFit="1" customWidth="1"/>
    <col min="7" max="7" width="8.140625" style="1" customWidth="1"/>
    <col min="8" max="8" width="11" style="1" bestFit="1" customWidth="1"/>
    <col min="9" max="9" width="5.5703125" style="1" bestFit="1" customWidth="1"/>
    <col min="10" max="16384" width="9.140625" style="1"/>
  </cols>
  <sheetData>
    <row r="1" spans="1:8" x14ac:dyDescent="0.2">
      <c r="B1" s="2" t="s">
        <v>0</v>
      </c>
      <c r="C1" s="3" t="s">
        <v>1</v>
      </c>
      <c r="D1" s="3"/>
      <c r="E1" s="4"/>
      <c r="F1" s="4"/>
      <c r="G1" s="5"/>
      <c r="H1" s="6">
        <v>45128</v>
      </c>
    </row>
    <row r="2" spans="1:8" x14ac:dyDescent="0.2">
      <c r="B2" s="7" t="s">
        <v>2</v>
      </c>
      <c r="C2" s="8" t="s">
        <v>3</v>
      </c>
      <c r="D2" s="8"/>
      <c r="E2" s="9"/>
      <c r="F2" s="9"/>
      <c r="G2" s="9"/>
      <c r="H2" s="10" t="s">
        <v>25</v>
      </c>
    </row>
    <row r="3" spans="1:8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1" t="s">
        <v>10</v>
      </c>
      <c r="G3" s="11" t="s">
        <v>11</v>
      </c>
      <c r="H3" s="11" t="s">
        <v>12</v>
      </c>
    </row>
    <row r="4" spans="1:8" x14ac:dyDescent="0.2">
      <c r="A4" s="13">
        <v>1</v>
      </c>
      <c r="B4" s="13" t="s">
        <v>13</v>
      </c>
      <c r="C4" s="13" t="s">
        <v>1</v>
      </c>
      <c r="D4" s="14">
        <v>45142</v>
      </c>
      <c r="E4" s="15">
        <v>5138.3999999999996</v>
      </c>
      <c r="F4" s="13"/>
      <c r="G4" s="16"/>
      <c r="H4" s="13"/>
    </row>
    <row r="5" spans="1:8" x14ac:dyDescent="0.2">
      <c r="A5" s="13">
        <v>2</v>
      </c>
      <c r="B5" s="13" t="s">
        <v>13</v>
      </c>
      <c r="C5" s="13" t="s">
        <v>1</v>
      </c>
      <c r="D5" s="14">
        <v>45149</v>
      </c>
      <c r="E5" s="15">
        <v>2464</v>
      </c>
      <c r="F5" s="13"/>
      <c r="G5" s="16"/>
      <c r="H5" s="13"/>
    </row>
    <row r="6" spans="1:8" x14ac:dyDescent="0.2">
      <c r="A6" s="13">
        <v>3</v>
      </c>
      <c r="B6" s="13" t="s">
        <v>14</v>
      </c>
      <c r="C6" s="13" t="s">
        <v>1</v>
      </c>
      <c r="D6" s="14">
        <v>45132</v>
      </c>
      <c r="E6" s="15">
        <v>10385</v>
      </c>
      <c r="F6" s="13"/>
      <c r="G6" s="16"/>
      <c r="H6" s="13"/>
    </row>
    <row r="7" spans="1:8" x14ac:dyDescent="0.2">
      <c r="A7" s="13">
        <v>4</v>
      </c>
      <c r="B7" s="13" t="s">
        <v>14</v>
      </c>
      <c r="C7" s="13" t="s">
        <v>1</v>
      </c>
      <c r="D7" s="14">
        <v>45139</v>
      </c>
      <c r="E7" s="15">
        <v>3324</v>
      </c>
      <c r="F7" s="13"/>
      <c r="G7" s="16"/>
      <c r="H7" s="13"/>
    </row>
    <row r="8" spans="1:8" x14ac:dyDescent="0.2">
      <c r="A8" s="13">
        <v>5</v>
      </c>
      <c r="B8" s="13" t="s">
        <v>14</v>
      </c>
      <c r="C8" s="13" t="s">
        <v>1</v>
      </c>
      <c r="D8" s="14">
        <v>45146</v>
      </c>
      <c r="E8" s="15">
        <v>9462</v>
      </c>
      <c r="F8" s="13"/>
      <c r="G8" s="16"/>
      <c r="H8" s="13"/>
    </row>
    <row r="9" spans="1:8" x14ac:dyDescent="0.2">
      <c r="A9" s="11"/>
      <c r="B9" s="11"/>
      <c r="C9" s="11" t="s">
        <v>18</v>
      </c>
      <c r="D9" s="11"/>
      <c r="E9" s="17">
        <f>SUM(E4:E8)</f>
        <v>30773.4</v>
      </c>
      <c r="F9" s="12"/>
      <c r="G9" s="18">
        <f>SUM(G4:G6)</f>
        <v>0</v>
      </c>
      <c r="H9" s="11"/>
    </row>
    <row r="12" spans="1:8" x14ac:dyDescent="0.2">
      <c r="B12" s="19" t="s">
        <v>19</v>
      </c>
      <c r="C12" s="19"/>
      <c r="D12" s="19" t="s">
        <v>20</v>
      </c>
      <c r="E12" s="19"/>
      <c r="G12" s="20" t="s">
        <v>21</v>
      </c>
    </row>
    <row r="13" spans="1:8" x14ac:dyDescent="0.2">
      <c r="B13" s="21" t="s">
        <v>22</v>
      </c>
      <c r="C13" s="19"/>
      <c r="D13" s="19" t="s">
        <v>23</v>
      </c>
      <c r="E13" s="19"/>
      <c r="G13" s="20" t="s">
        <v>24</v>
      </c>
    </row>
    <row r="14" spans="1:8" x14ac:dyDescent="0.2">
      <c r="B14" s="22"/>
      <c r="C14" s="22"/>
      <c r="D14" s="22"/>
      <c r="E14" s="22"/>
      <c r="F14" s="22"/>
      <c r="G14" s="22"/>
    </row>
    <row r="15" spans="1:8" x14ac:dyDescent="0.2">
      <c r="B15" s="22"/>
      <c r="C15" s="22"/>
      <c r="D15" s="22"/>
      <c r="E15" s="22"/>
      <c r="F15" s="22"/>
      <c r="G15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0.140625" style="1" bestFit="1" customWidth="1"/>
    <col min="5" max="5" width="13.42578125" style="23" bestFit="1" customWidth="1"/>
    <col min="6" max="6" width="8" style="1" bestFit="1" customWidth="1"/>
    <col min="7" max="7" width="8.140625" style="1" customWidth="1"/>
    <col min="8" max="8" width="11" style="1" bestFit="1" customWidth="1"/>
    <col min="9" max="9" width="5.5703125" style="1" bestFit="1" customWidth="1"/>
    <col min="10" max="16384" width="9.140625" style="1"/>
  </cols>
  <sheetData>
    <row r="1" spans="1:8" x14ac:dyDescent="0.2">
      <c r="B1" s="2" t="s">
        <v>0</v>
      </c>
      <c r="C1" s="3" t="s">
        <v>1</v>
      </c>
      <c r="D1" s="3"/>
      <c r="E1" s="4"/>
      <c r="F1" s="4"/>
      <c r="G1" s="5"/>
      <c r="H1" s="6">
        <v>45156</v>
      </c>
    </row>
    <row r="2" spans="1:8" x14ac:dyDescent="0.2">
      <c r="B2" s="7" t="s">
        <v>2</v>
      </c>
      <c r="C2" s="8" t="s">
        <v>3</v>
      </c>
      <c r="D2" s="8"/>
      <c r="E2" s="9"/>
      <c r="F2" s="9"/>
      <c r="G2" s="9"/>
      <c r="H2" s="10" t="s">
        <v>26</v>
      </c>
    </row>
    <row r="3" spans="1:8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1" t="s">
        <v>10</v>
      </c>
      <c r="G3" s="11" t="s">
        <v>11</v>
      </c>
      <c r="H3" s="11" t="s">
        <v>12</v>
      </c>
    </row>
    <row r="4" spans="1:8" x14ac:dyDescent="0.2">
      <c r="A4" s="13">
        <v>1</v>
      </c>
      <c r="B4" s="13" t="s">
        <v>14</v>
      </c>
      <c r="C4" s="13" t="s">
        <v>1</v>
      </c>
      <c r="D4" s="14">
        <v>45153</v>
      </c>
      <c r="E4" s="15">
        <v>3720</v>
      </c>
      <c r="F4" s="13"/>
      <c r="G4" s="16"/>
      <c r="H4" s="13"/>
    </row>
    <row r="5" spans="1:8" x14ac:dyDescent="0.2">
      <c r="A5" s="13">
        <v>2</v>
      </c>
      <c r="B5" s="13" t="s">
        <v>14</v>
      </c>
      <c r="C5" s="13" t="s">
        <v>1</v>
      </c>
      <c r="D5" s="14">
        <v>45160</v>
      </c>
      <c r="E5" s="15">
        <v>6097</v>
      </c>
      <c r="F5" s="13"/>
      <c r="G5" s="16"/>
      <c r="H5" s="13"/>
    </row>
    <row r="6" spans="1:8" x14ac:dyDescent="0.2">
      <c r="A6" s="13">
        <v>3</v>
      </c>
      <c r="B6" s="13" t="s">
        <v>14</v>
      </c>
      <c r="C6" s="13" t="s">
        <v>1</v>
      </c>
      <c r="D6" s="14">
        <v>45174</v>
      </c>
      <c r="E6" s="15">
        <v>2380</v>
      </c>
      <c r="F6" s="13"/>
      <c r="G6" s="16"/>
      <c r="H6" s="13"/>
    </row>
    <row r="7" spans="1:8" x14ac:dyDescent="0.2">
      <c r="A7" s="13">
        <v>4</v>
      </c>
      <c r="B7" s="13" t="s">
        <v>15</v>
      </c>
      <c r="C7" s="13" t="s">
        <v>1</v>
      </c>
      <c r="D7" s="14">
        <v>45167</v>
      </c>
      <c r="E7" s="15">
        <v>6850</v>
      </c>
      <c r="F7" s="13"/>
      <c r="G7" s="16"/>
      <c r="H7" s="13"/>
    </row>
    <row r="8" spans="1:8" x14ac:dyDescent="0.2">
      <c r="A8" s="13">
        <v>5</v>
      </c>
      <c r="B8" s="13" t="s">
        <v>16</v>
      </c>
      <c r="C8" s="13" t="s">
        <v>27</v>
      </c>
      <c r="D8" s="14">
        <v>45017</v>
      </c>
      <c r="E8" s="15">
        <v>45000</v>
      </c>
      <c r="F8" s="13"/>
      <c r="G8" s="16"/>
      <c r="H8" s="13"/>
    </row>
    <row r="9" spans="1:8" x14ac:dyDescent="0.2">
      <c r="A9" s="11"/>
      <c r="B9" s="11"/>
      <c r="C9" s="11" t="s">
        <v>18</v>
      </c>
      <c r="D9" s="11"/>
      <c r="E9" s="17">
        <f>SUM(E4:E8)</f>
        <v>64047</v>
      </c>
      <c r="F9" s="12"/>
      <c r="G9" s="18">
        <f>SUM(G4:G4)</f>
        <v>0</v>
      </c>
      <c r="H9" s="11"/>
    </row>
    <row r="12" spans="1:8" x14ac:dyDescent="0.2">
      <c r="B12" s="19" t="s">
        <v>19</v>
      </c>
      <c r="C12" s="19"/>
      <c r="D12" s="19" t="s">
        <v>20</v>
      </c>
      <c r="E12" s="19"/>
      <c r="G12" s="20" t="s">
        <v>21</v>
      </c>
    </row>
    <row r="13" spans="1:8" x14ac:dyDescent="0.2">
      <c r="B13" s="21" t="s">
        <v>22</v>
      </c>
      <c r="C13" s="19"/>
      <c r="D13" s="19" t="s">
        <v>23</v>
      </c>
      <c r="E13" s="19"/>
      <c r="G13" s="20" t="s">
        <v>24</v>
      </c>
    </row>
    <row r="14" spans="1:8" x14ac:dyDescent="0.2">
      <c r="B14" s="22"/>
      <c r="C14" s="22"/>
      <c r="D14" s="22"/>
      <c r="E14" s="22"/>
      <c r="F14" s="22"/>
      <c r="G14" s="22"/>
    </row>
    <row r="15" spans="1:8" x14ac:dyDescent="0.2">
      <c r="B15" s="22"/>
      <c r="C15" s="22"/>
      <c r="D15" s="22"/>
      <c r="E15" s="22"/>
      <c r="F15" s="22"/>
      <c r="G15" s="22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XFD1048576"/>
    </sheetView>
  </sheetViews>
  <sheetFormatPr defaultRowHeight="14.2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0.140625" style="1" bestFit="1" customWidth="1"/>
    <col min="5" max="5" width="13.42578125" style="23" bestFit="1" customWidth="1"/>
    <col min="6" max="6" width="8" style="1" bestFit="1" customWidth="1"/>
    <col min="7" max="7" width="8.140625" style="1" customWidth="1"/>
    <col min="8" max="8" width="11" style="1" bestFit="1" customWidth="1"/>
    <col min="9" max="9" width="5.5703125" style="1" bestFit="1" customWidth="1"/>
    <col min="10" max="16384" width="9.140625" style="1"/>
  </cols>
  <sheetData>
    <row r="1" spans="1:8" x14ac:dyDescent="0.2">
      <c r="B1" s="2" t="s">
        <v>0</v>
      </c>
      <c r="C1" s="3" t="s">
        <v>1</v>
      </c>
      <c r="D1" s="3"/>
      <c r="E1" s="4"/>
      <c r="F1" s="4"/>
      <c r="G1" s="5"/>
      <c r="H1" s="6">
        <v>45176</v>
      </c>
    </row>
    <row r="2" spans="1:8" x14ac:dyDescent="0.2">
      <c r="B2" s="7" t="s">
        <v>2</v>
      </c>
      <c r="C2" s="8" t="s">
        <v>3</v>
      </c>
      <c r="D2" s="8"/>
      <c r="E2" s="9"/>
      <c r="F2" s="9"/>
      <c r="G2" s="9"/>
      <c r="H2" s="10" t="s">
        <v>28</v>
      </c>
    </row>
    <row r="3" spans="1:8" x14ac:dyDescent="0.2">
      <c r="A3" s="11" t="s">
        <v>5</v>
      </c>
      <c r="B3" s="11" t="s">
        <v>6</v>
      </c>
      <c r="C3" s="11" t="s">
        <v>7</v>
      </c>
      <c r="D3" s="11" t="s">
        <v>8</v>
      </c>
      <c r="E3" s="12" t="s">
        <v>9</v>
      </c>
      <c r="F3" s="11" t="s">
        <v>10</v>
      </c>
      <c r="G3" s="11" t="s">
        <v>11</v>
      </c>
      <c r="H3" s="11" t="s">
        <v>12</v>
      </c>
    </row>
    <row r="4" spans="1:8" x14ac:dyDescent="0.2">
      <c r="A4" s="13">
        <v>1</v>
      </c>
      <c r="B4" s="13" t="s">
        <v>14</v>
      </c>
      <c r="C4" s="13" t="s">
        <v>1</v>
      </c>
      <c r="D4" s="14">
        <v>45153</v>
      </c>
      <c r="E4" s="15">
        <v>3720</v>
      </c>
      <c r="F4" s="13"/>
      <c r="G4" s="16"/>
      <c r="H4" s="13"/>
    </row>
    <row r="5" spans="1:8" x14ac:dyDescent="0.2">
      <c r="A5" s="13">
        <v>2</v>
      </c>
      <c r="B5" s="13" t="s">
        <v>14</v>
      </c>
      <c r="C5" s="13" t="s">
        <v>1</v>
      </c>
      <c r="D5" s="14">
        <v>45160</v>
      </c>
      <c r="E5" s="15">
        <v>6097</v>
      </c>
      <c r="F5" s="13"/>
      <c r="G5" s="16"/>
      <c r="H5" s="13"/>
    </row>
    <row r="6" spans="1:8" x14ac:dyDescent="0.2">
      <c r="A6" s="13">
        <v>3</v>
      </c>
      <c r="B6" s="13" t="s">
        <v>14</v>
      </c>
      <c r="C6" s="13" t="s">
        <v>1</v>
      </c>
      <c r="D6" s="14">
        <v>45174</v>
      </c>
      <c r="E6" s="15">
        <v>2380</v>
      </c>
      <c r="F6" s="13"/>
      <c r="G6" s="16"/>
      <c r="H6" s="13"/>
    </row>
    <row r="7" spans="1:8" x14ac:dyDescent="0.2">
      <c r="A7" s="24"/>
      <c r="B7" s="24" t="s">
        <v>14</v>
      </c>
      <c r="C7" s="24" t="s">
        <v>1</v>
      </c>
      <c r="D7" s="25">
        <v>45195</v>
      </c>
      <c r="E7" s="26">
        <v>5522</v>
      </c>
      <c r="F7" s="24"/>
      <c r="G7" s="27"/>
      <c r="H7" s="24"/>
    </row>
    <row r="8" spans="1:8" x14ac:dyDescent="0.2">
      <c r="A8" s="13">
        <v>4</v>
      </c>
      <c r="B8" s="13" t="s">
        <v>15</v>
      </c>
      <c r="C8" s="13" t="s">
        <v>1</v>
      </c>
      <c r="D8" s="14">
        <v>45167</v>
      </c>
      <c r="E8" s="15">
        <v>6850</v>
      </c>
      <c r="F8" s="13"/>
      <c r="G8" s="16"/>
      <c r="H8" s="13"/>
    </row>
    <row r="9" spans="1:8" x14ac:dyDescent="0.2">
      <c r="A9" s="24"/>
      <c r="B9" s="24" t="s">
        <v>13</v>
      </c>
      <c r="C9" s="24" t="s">
        <v>1</v>
      </c>
      <c r="D9" s="25">
        <v>45184</v>
      </c>
      <c r="E9" s="26">
        <v>12473.82</v>
      </c>
      <c r="F9" s="24"/>
      <c r="G9" s="27"/>
      <c r="H9" s="24"/>
    </row>
    <row r="10" spans="1:8" x14ac:dyDescent="0.2">
      <c r="A10" s="13">
        <v>5</v>
      </c>
      <c r="B10" s="13" t="s">
        <v>16</v>
      </c>
      <c r="C10" s="13" t="s">
        <v>17</v>
      </c>
      <c r="D10" s="14">
        <v>45017</v>
      </c>
      <c r="E10" s="15">
        <v>45000</v>
      </c>
      <c r="F10" s="13"/>
      <c r="G10" s="16"/>
      <c r="H10" s="13"/>
    </row>
    <row r="11" spans="1:8" x14ac:dyDescent="0.2">
      <c r="A11" s="11"/>
      <c r="B11" s="11"/>
      <c r="C11" s="11" t="s">
        <v>18</v>
      </c>
      <c r="D11" s="11"/>
      <c r="E11" s="17">
        <f>SUM(E4:E10)</f>
        <v>82042.820000000007</v>
      </c>
      <c r="F11" s="12"/>
      <c r="G11" s="18">
        <f>SUM(G4:G4)</f>
        <v>0</v>
      </c>
      <c r="H11" s="11"/>
    </row>
    <row r="14" spans="1:8" x14ac:dyDescent="0.2">
      <c r="B14" s="19" t="s">
        <v>19</v>
      </c>
      <c r="C14" s="19"/>
      <c r="D14" s="19" t="s">
        <v>20</v>
      </c>
      <c r="E14" s="19"/>
      <c r="G14" s="20" t="s">
        <v>21</v>
      </c>
    </row>
    <row r="15" spans="1:8" x14ac:dyDescent="0.2">
      <c r="B15" s="21" t="s">
        <v>22</v>
      </c>
      <c r="C15" s="19"/>
      <c r="D15" s="19" t="s">
        <v>23</v>
      </c>
      <c r="E15" s="19"/>
      <c r="G15" s="20" t="s">
        <v>24</v>
      </c>
    </row>
    <row r="16" spans="1:8" x14ac:dyDescent="0.2">
      <c r="B16" s="22"/>
      <c r="C16" s="22"/>
      <c r="D16" s="22"/>
      <c r="E16" s="22"/>
      <c r="F16" s="22"/>
      <c r="G16" s="22"/>
    </row>
    <row r="17" spans="2:7" x14ac:dyDescent="0.2">
      <c r="B17" s="22"/>
      <c r="C17" s="22"/>
      <c r="D17" s="22"/>
      <c r="E17" s="22"/>
      <c r="F17" s="22"/>
      <c r="G17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XFD1048576"/>
    </sheetView>
  </sheetViews>
  <sheetFormatPr defaultRowHeight="14.25" x14ac:dyDescent="0.2"/>
  <cols>
    <col min="1" max="1" width="6.140625" style="22" bestFit="1" customWidth="1"/>
    <col min="2" max="2" width="22.140625" style="22" bestFit="1" customWidth="1"/>
    <col min="3" max="3" width="14.7109375" style="22" bestFit="1" customWidth="1"/>
    <col min="4" max="4" width="10.140625" style="22" bestFit="1" customWidth="1"/>
    <col min="5" max="5" width="13.42578125" style="32" bestFit="1" customWidth="1"/>
    <col min="6" max="6" width="8" style="22" bestFit="1" customWidth="1"/>
    <col min="7" max="7" width="8.140625" style="22" customWidth="1"/>
    <col min="8" max="8" width="11" style="22" bestFit="1" customWidth="1"/>
    <col min="9" max="9" width="5.5703125" style="22" bestFit="1" customWidth="1"/>
    <col min="10" max="16384" width="9.140625" style="22"/>
  </cols>
  <sheetData>
    <row r="1" spans="1:8" x14ac:dyDescent="0.2">
      <c r="B1" s="2" t="s">
        <v>0</v>
      </c>
      <c r="C1" s="3" t="s">
        <v>1</v>
      </c>
      <c r="D1" s="3"/>
      <c r="E1" s="4"/>
      <c r="F1" s="4"/>
      <c r="G1" s="5"/>
      <c r="H1" s="28">
        <v>45192</v>
      </c>
    </row>
    <row r="2" spans="1:8" x14ac:dyDescent="0.2">
      <c r="B2" s="7" t="s">
        <v>2</v>
      </c>
      <c r="C2" s="8" t="s">
        <v>3</v>
      </c>
      <c r="D2" s="8"/>
      <c r="E2" s="9"/>
      <c r="F2" s="9"/>
      <c r="G2" s="9"/>
      <c r="H2" s="29" t="s">
        <v>29</v>
      </c>
    </row>
    <row r="3" spans="1:8" x14ac:dyDescent="0.2">
      <c r="A3" s="13" t="s">
        <v>5</v>
      </c>
      <c r="B3" s="13" t="s">
        <v>6</v>
      </c>
      <c r="C3" s="13" t="s">
        <v>7</v>
      </c>
      <c r="D3" s="13" t="s">
        <v>8</v>
      </c>
      <c r="E3" s="15" t="s">
        <v>9</v>
      </c>
      <c r="F3" s="13" t="s">
        <v>10</v>
      </c>
      <c r="G3" s="13" t="s">
        <v>11</v>
      </c>
      <c r="H3" s="13" t="s">
        <v>12</v>
      </c>
    </row>
    <row r="4" spans="1:8" x14ac:dyDescent="0.2">
      <c r="A4" s="13">
        <v>1</v>
      </c>
      <c r="B4" s="13" t="s">
        <v>14</v>
      </c>
      <c r="C4" s="13" t="s">
        <v>1</v>
      </c>
      <c r="D4" s="14">
        <v>45195</v>
      </c>
      <c r="E4" s="15">
        <v>5522</v>
      </c>
      <c r="F4" s="13"/>
      <c r="G4" s="16"/>
      <c r="H4" s="13"/>
    </row>
    <row r="5" spans="1:8" x14ac:dyDescent="0.2">
      <c r="A5" s="13">
        <v>2</v>
      </c>
      <c r="B5" s="13" t="s">
        <v>13</v>
      </c>
      <c r="C5" s="13" t="s">
        <v>1</v>
      </c>
      <c r="D5" s="14">
        <v>45195</v>
      </c>
      <c r="E5" s="15">
        <v>5992</v>
      </c>
      <c r="F5" s="13"/>
      <c r="G5" s="16"/>
      <c r="H5" s="13"/>
    </row>
    <row r="6" spans="1:8" x14ac:dyDescent="0.2">
      <c r="A6" s="13">
        <v>3</v>
      </c>
      <c r="B6" s="13" t="s">
        <v>13</v>
      </c>
      <c r="C6" s="13" t="s">
        <v>1</v>
      </c>
      <c r="D6" s="14">
        <v>45205</v>
      </c>
      <c r="E6" s="15">
        <v>4523</v>
      </c>
      <c r="F6" s="13"/>
      <c r="G6" s="16"/>
      <c r="H6" s="13"/>
    </row>
    <row r="7" spans="1:8" x14ac:dyDescent="0.2">
      <c r="A7" s="13">
        <v>4</v>
      </c>
      <c r="B7" s="13" t="s">
        <v>16</v>
      </c>
      <c r="C7" s="13" t="s">
        <v>17</v>
      </c>
      <c r="D7" s="14">
        <v>45017</v>
      </c>
      <c r="E7" s="15">
        <f>45000-10000</f>
        <v>35000</v>
      </c>
      <c r="F7" s="13"/>
      <c r="G7" s="16"/>
      <c r="H7" s="13"/>
    </row>
    <row r="8" spans="1:8" x14ac:dyDescent="0.2">
      <c r="A8" s="13"/>
      <c r="B8" s="13"/>
      <c r="C8" s="13" t="s">
        <v>18</v>
      </c>
      <c r="D8" s="13"/>
      <c r="E8" s="30">
        <f>SUM(E4:E7)</f>
        <v>51037</v>
      </c>
      <c r="F8" s="15"/>
      <c r="G8" s="31"/>
      <c r="H8" s="13"/>
    </row>
    <row r="11" spans="1:8" x14ac:dyDescent="0.2">
      <c r="B11" s="19" t="s">
        <v>19</v>
      </c>
      <c r="C11" s="19"/>
      <c r="D11" s="19" t="s">
        <v>20</v>
      </c>
      <c r="E11" s="19"/>
      <c r="G11" s="20" t="s">
        <v>21</v>
      </c>
    </row>
    <row r="12" spans="1:8" x14ac:dyDescent="0.2">
      <c r="B12" s="21" t="s">
        <v>22</v>
      </c>
      <c r="C12" s="19"/>
      <c r="D12" s="19" t="s">
        <v>23</v>
      </c>
      <c r="E12" s="19"/>
      <c r="G12" s="20" t="s">
        <v>24</v>
      </c>
    </row>
    <row r="13" spans="1:8" x14ac:dyDescent="0.2">
      <c r="E13" s="22"/>
    </row>
    <row r="14" spans="1:8" x14ac:dyDescent="0.2">
      <c r="E14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XFD1048576"/>
    </sheetView>
  </sheetViews>
  <sheetFormatPr defaultRowHeight="14.25" x14ac:dyDescent="0.2"/>
  <cols>
    <col min="1" max="1" width="6.140625" style="22" bestFit="1" customWidth="1"/>
    <col min="2" max="2" width="22.140625" style="22" bestFit="1" customWidth="1"/>
    <col min="3" max="3" width="14.7109375" style="22" bestFit="1" customWidth="1"/>
    <col min="4" max="4" width="11.28515625" style="22" bestFit="1" customWidth="1"/>
    <col min="5" max="5" width="13.42578125" style="32" bestFit="1" customWidth="1"/>
    <col min="6" max="6" width="8" style="22" bestFit="1" customWidth="1"/>
    <col min="7" max="7" width="8.140625" style="22" customWidth="1"/>
    <col min="8" max="8" width="11" style="22" bestFit="1" customWidth="1"/>
    <col min="9" max="9" width="5.5703125" style="22" bestFit="1" customWidth="1"/>
    <col min="10" max="16384" width="9.140625" style="22"/>
  </cols>
  <sheetData>
    <row r="1" spans="1:8" x14ac:dyDescent="0.2">
      <c r="B1" s="2" t="s">
        <v>0</v>
      </c>
      <c r="C1" s="3" t="s">
        <v>1</v>
      </c>
      <c r="D1" s="3"/>
      <c r="E1" s="4"/>
      <c r="F1" s="4"/>
      <c r="G1" s="5"/>
      <c r="H1" s="28">
        <v>45233</v>
      </c>
    </row>
    <row r="2" spans="1:8" x14ac:dyDescent="0.2">
      <c r="B2" s="7" t="s">
        <v>2</v>
      </c>
      <c r="C2" s="8" t="s">
        <v>3</v>
      </c>
      <c r="D2" s="8"/>
      <c r="E2" s="9"/>
      <c r="F2" s="9"/>
      <c r="G2" s="9"/>
      <c r="H2" s="29" t="s">
        <v>30</v>
      </c>
    </row>
    <row r="3" spans="1:8" x14ac:dyDescent="0.2">
      <c r="A3" s="13" t="s">
        <v>5</v>
      </c>
      <c r="B3" s="13" t="s">
        <v>6</v>
      </c>
      <c r="C3" s="13" t="s">
        <v>7</v>
      </c>
      <c r="D3" s="13" t="s">
        <v>8</v>
      </c>
      <c r="E3" s="15" t="s">
        <v>9</v>
      </c>
      <c r="F3" s="13" t="s">
        <v>10</v>
      </c>
      <c r="G3" s="13" t="s">
        <v>11</v>
      </c>
      <c r="H3" s="13" t="s">
        <v>12</v>
      </c>
    </row>
    <row r="4" spans="1:8" x14ac:dyDescent="0.2">
      <c r="A4" s="13">
        <v>1</v>
      </c>
      <c r="B4" s="13" t="s">
        <v>14</v>
      </c>
      <c r="C4" s="13" t="s">
        <v>1</v>
      </c>
      <c r="D4" s="14">
        <v>45237</v>
      </c>
      <c r="E4" s="15">
        <v>6636</v>
      </c>
      <c r="F4" s="13"/>
      <c r="G4" s="16"/>
      <c r="H4" s="13"/>
    </row>
    <row r="5" spans="1:8" x14ac:dyDescent="0.2">
      <c r="A5" s="13">
        <v>2</v>
      </c>
      <c r="B5" s="13" t="s">
        <v>13</v>
      </c>
      <c r="C5" s="13" t="s">
        <v>1</v>
      </c>
      <c r="D5" s="14">
        <v>45240</v>
      </c>
      <c r="E5" s="15">
        <v>7560</v>
      </c>
      <c r="F5" s="13"/>
      <c r="G5" s="16"/>
      <c r="H5" s="13"/>
    </row>
    <row r="6" spans="1:8" ht="15" x14ac:dyDescent="0.25">
      <c r="A6" s="13">
        <v>3</v>
      </c>
      <c r="B6" s="33" t="s">
        <v>31</v>
      </c>
      <c r="C6" s="33" t="s">
        <v>17</v>
      </c>
      <c r="D6" s="34">
        <v>45217</v>
      </c>
      <c r="E6" s="35">
        <v>65640</v>
      </c>
      <c r="F6" s="13"/>
      <c r="G6" s="16"/>
      <c r="H6" s="13"/>
    </row>
    <row r="7" spans="1:8" x14ac:dyDescent="0.2">
      <c r="A7" s="13"/>
      <c r="B7" s="13"/>
      <c r="C7" s="13" t="s">
        <v>18</v>
      </c>
      <c r="D7" s="13"/>
      <c r="E7" s="30">
        <f>SUM(E4:E6)</f>
        <v>79836</v>
      </c>
      <c r="F7" s="15"/>
      <c r="G7" s="31"/>
      <c r="H7" s="13"/>
    </row>
    <row r="10" spans="1:8" x14ac:dyDescent="0.2">
      <c r="B10" s="19" t="s">
        <v>19</v>
      </c>
      <c r="C10" s="19"/>
      <c r="D10" s="19" t="s">
        <v>20</v>
      </c>
      <c r="E10" s="19"/>
      <c r="G10" s="20" t="s">
        <v>21</v>
      </c>
    </row>
    <row r="11" spans="1:8" x14ac:dyDescent="0.2">
      <c r="B11" s="21" t="s">
        <v>22</v>
      </c>
      <c r="C11" s="19"/>
      <c r="D11" s="19" t="s">
        <v>23</v>
      </c>
      <c r="E11" s="19"/>
      <c r="G11" s="20" t="s">
        <v>24</v>
      </c>
    </row>
    <row r="12" spans="1:8" x14ac:dyDescent="0.2">
      <c r="E12" s="22"/>
    </row>
    <row r="13" spans="1:8" x14ac:dyDescent="0.2">
      <c r="E13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XFD1048576"/>
    </sheetView>
  </sheetViews>
  <sheetFormatPr defaultRowHeight="14.25" x14ac:dyDescent="0.2"/>
  <cols>
    <col min="1" max="1" width="6.140625" style="22" bestFit="1" customWidth="1"/>
    <col min="2" max="2" width="22.140625" style="22" bestFit="1" customWidth="1"/>
    <col min="3" max="3" width="14.7109375" style="22" bestFit="1" customWidth="1"/>
    <col min="4" max="4" width="11.28515625" style="22" bestFit="1" customWidth="1"/>
    <col min="5" max="5" width="13.42578125" style="32" bestFit="1" customWidth="1"/>
    <col min="6" max="6" width="8" style="22" bestFit="1" customWidth="1"/>
    <col min="7" max="7" width="8.140625" style="22" customWidth="1"/>
    <col min="8" max="8" width="11.28515625" style="22" bestFit="1" customWidth="1"/>
    <col min="9" max="9" width="5.5703125" style="22" bestFit="1" customWidth="1"/>
    <col min="10" max="16384" width="9.140625" style="22"/>
  </cols>
  <sheetData>
    <row r="1" spans="1:8" x14ac:dyDescent="0.2">
      <c r="B1" s="2" t="s">
        <v>0</v>
      </c>
      <c r="C1" s="3" t="s">
        <v>1</v>
      </c>
      <c r="D1" s="3"/>
      <c r="E1" s="4"/>
      <c r="F1" s="4"/>
      <c r="G1" s="5"/>
      <c r="H1" s="28">
        <v>45248</v>
      </c>
    </row>
    <row r="2" spans="1:8" x14ac:dyDescent="0.2">
      <c r="B2" s="7" t="s">
        <v>2</v>
      </c>
      <c r="C2" s="8" t="s">
        <v>3</v>
      </c>
      <c r="D2" s="8"/>
      <c r="E2" s="9"/>
      <c r="F2" s="9"/>
      <c r="G2" s="9"/>
      <c r="H2" s="29" t="s">
        <v>32</v>
      </c>
    </row>
    <row r="3" spans="1:8" x14ac:dyDescent="0.2">
      <c r="A3" s="13" t="s">
        <v>5</v>
      </c>
      <c r="B3" s="13" t="s">
        <v>6</v>
      </c>
      <c r="C3" s="13" t="s">
        <v>7</v>
      </c>
      <c r="D3" s="13" t="s">
        <v>8</v>
      </c>
      <c r="E3" s="15" t="s">
        <v>9</v>
      </c>
      <c r="F3" s="13" t="s">
        <v>10</v>
      </c>
      <c r="G3" s="13" t="s">
        <v>11</v>
      </c>
      <c r="H3" s="13" t="s">
        <v>12</v>
      </c>
    </row>
    <row r="4" spans="1:8" x14ac:dyDescent="0.2">
      <c r="A4" s="13">
        <v>1</v>
      </c>
      <c r="B4" s="13" t="s">
        <v>14</v>
      </c>
      <c r="C4" s="13" t="s">
        <v>1</v>
      </c>
      <c r="D4" s="14">
        <v>45251</v>
      </c>
      <c r="E4" s="15">
        <v>5190</v>
      </c>
      <c r="F4" s="13"/>
      <c r="G4" s="16"/>
      <c r="H4" s="13"/>
    </row>
    <row r="5" spans="1:8" x14ac:dyDescent="0.2">
      <c r="A5" s="13">
        <v>2</v>
      </c>
      <c r="B5" s="13" t="s">
        <v>14</v>
      </c>
      <c r="C5" s="13" t="s">
        <v>1</v>
      </c>
      <c r="D5" s="14">
        <v>45258</v>
      </c>
      <c r="E5" s="15">
        <v>5076</v>
      </c>
      <c r="F5" s="13"/>
      <c r="G5" s="16"/>
      <c r="H5" s="13"/>
    </row>
    <row r="6" spans="1:8" x14ac:dyDescent="0.2">
      <c r="A6" s="13">
        <v>3</v>
      </c>
      <c r="B6" s="13" t="s">
        <v>13</v>
      </c>
      <c r="C6" s="13" t="s">
        <v>1</v>
      </c>
      <c r="D6" s="14">
        <v>45254</v>
      </c>
      <c r="E6" s="15">
        <v>4919</v>
      </c>
      <c r="F6" s="13"/>
      <c r="G6" s="16"/>
      <c r="H6" s="13"/>
    </row>
    <row r="7" spans="1:8" x14ac:dyDescent="0.2">
      <c r="A7" s="13">
        <v>4</v>
      </c>
      <c r="B7" s="13" t="s">
        <v>15</v>
      </c>
      <c r="C7" s="13" t="s">
        <v>1</v>
      </c>
      <c r="D7" s="14">
        <v>45251</v>
      </c>
      <c r="E7" s="15">
        <v>1860</v>
      </c>
      <c r="F7" s="13"/>
      <c r="G7" s="16"/>
      <c r="H7" s="13"/>
    </row>
    <row r="8" spans="1:8" x14ac:dyDescent="0.2">
      <c r="A8" s="13"/>
      <c r="B8" s="13"/>
      <c r="C8" s="13" t="s">
        <v>18</v>
      </c>
      <c r="D8" s="13"/>
      <c r="E8" s="30">
        <f>SUM(E4:E7)</f>
        <v>17045</v>
      </c>
      <c r="F8" s="15"/>
      <c r="G8" s="31"/>
      <c r="H8" s="13"/>
    </row>
    <row r="11" spans="1:8" x14ac:dyDescent="0.2">
      <c r="B11" s="19" t="s">
        <v>19</v>
      </c>
      <c r="C11" s="19"/>
      <c r="D11" s="19" t="s">
        <v>20</v>
      </c>
      <c r="E11" s="19"/>
      <c r="G11" s="20" t="s">
        <v>21</v>
      </c>
    </row>
    <row r="12" spans="1:8" x14ac:dyDescent="0.2">
      <c r="B12" s="21" t="s">
        <v>22</v>
      </c>
      <c r="C12" s="19"/>
      <c r="D12" s="19" t="s">
        <v>23</v>
      </c>
      <c r="E12" s="19"/>
      <c r="G12" s="20" t="s">
        <v>24</v>
      </c>
    </row>
    <row r="13" spans="1:8" x14ac:dyDescent="0.2">
      <c r="E13" s="22"/>
    </row>
    <row r="14" spans="1:8" x14ac:dyDescent="0.2">
      <c r="E14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XFD1048576"/>
    </sheetView>
  </sheetViews>
  <sheetFormatPr defaultRowHeight="14.25" x14ac:dyDescent="0.2"/>
  <cols>
    <col min="1" max="1" width="6.140625" style="22" bestFit="1" customWidth="1"/>
    <col min="2" max="2" width="22.140625" style="22" bestFit="1" customWidth="1"/>
    <col min="3" max="3" width="14.7109375" style="22" bestFit="1" customWidth="1"/>
    <col min="4" max="4" width="11.28515625" style="22" bestFit="1" customWidth="1"/>
    <col min="5" max="5" width="13.42578125" style="32" bestFit="1" customWidth="1"/>
    <col min="6" max="6" width="8" style="22" bestFit="1" customWidth="1"/>
    <col min="7" max="7" width="8.140625" style="22" customWidth="1"/>
    <col min="8" max="8" width="11.28515625" style="22" bestFit="1" customWidth="1"/>
    <col min="9" max="9" width="5.5703125" style="22" bestFit="1" customWidth="1"/>
    <col min="10" max="16384" width="9.140625" style="22"/>
  </cols>
  <sheetData>
    <row r="1" spans="1:8" x14ac:dyDescent="0.2">
      <c r="B1" s="2" t="s">
        <v>0</v>
      </c>
      <c r="C1" s="3" t="s">
        <v>1</v>
      </c>
      <c r="D1" s="3"/>
      <c r="E1" s="4"/>
      <c r="F1" s="4"/>
      <c r="G1" s="5"/>
      <c r="H1" s="28">
        <v>45248</v>
      </c>
    </row>
    <row r="2" spans="1:8" x14ac:dyDescent="0.2">
      <c r="B2" s="7" t="s">
        <v>2</v>
      </c>
      <c r="C2" s="8" t="s">
        <v>3</v>
      </c>
      <c r="D2" s="8"/>
      <c r="E2" s="9"/>
      <c r="F2" s="9"/>
      <c r="G2" s="9"/>
      <c r="H2" s="29" t="s">
        <v>32</v>
      </c>
    </row>
    <row r="3" spans="1:8" x14ac:dyDescent="0.2">
      <c r="A3" s="13" t="s">
        <v>5</v>
      </c>
      <c r="B3" s="13" t="s">
        <v>6</v>
      </c>
      <c r="C3" s="13" t="s">
        <v>7</v>
      </c>
      <c r="D3" s="13" t="s">
        <v>8</v>
      </c>
      <c r="E3" s="15" t="s">
        <v>9</v>
      </c>
      <c r="F3" s="13" t="s">
        <v>10</v>
      </c>
      <c r="G3" s="13" t="s">
        <v>11</v>
      </c>
      <c r="H3" s="13" t="s">
        <v>12</v>
      </c>
    </row>
    <row r="4" spans="1:8" x14ac:dyDescent="0.2">
      <c r="A4" s="13">
        <v>1</v>
      </c>
      <c r="B4" s="13" t="s">
        <v>14</v>
      </c>
      <c r="C4" s="13" t="s">
        <v>1</v>
      </c>
      <c r="D4" s="14">
        <v>45251</v>
      </c>
      <c r="E4" s="15">
        <v>5190</v>
      </c>
      <c r="F4" s="13"/>
      <c r="G4" s="16"/>
      <c r="H4" s="13"/>
    </row>
    <row r="5" spans="1:8" x14ac:dyDescent="0.2">
      <c r="A5" s="13">
        <v>2</v>
      </c>
      <c r="B5" s="13" t="s">
        <v>14</v>
      </c>
      <c r="C5" s="13" t="s">
        <v>1</v>
      </c>
      <c r="D5" s="14">
        <v>45258</v>
      </c>
      <c r="E5" s="15">
        <v>5076</v>
      </c>
      <c r="F5" s="13"/>
      <c r="G5" s="16"/>
      <c r="H5" s="13"/>
    </row>
    <row r="6" spans="1:8" x14ac:dyDescent="0.2">
      <c r="A6" s="13">
        <v>3</v>
      </c>
      <c r="B6" s="13" t="s">
        <v>13</v>
      </c>
      <c r="C6" s="13" t="s">
        <v>1</v>
      </c>
      <c r="D6" s="14">
        <v>45254</v>
      </c>
      <c r="E6" s="15">
        <v>4919</v>
      </c>
      <c r="F6" s="13"/>
      <c r="G6" s="16"/>
      <c r="H6" s="13"/>
    </row>
    <row r="7" spans="1:8" x14ac:dyDescent="0.2">
      <c r="A7" s="13">
        <v>4</v>
      </c>
      <c r="B7" s="13" t="s">
        <v>15</v>
      </c>
      <c r="C7" s="13" t="s">
        <v>1</v>
      </c>
      <c r="D7" s="14">
        <v>45251</v>
      </c>
      <c r="E7" s="15">
        <v>1860</v>
      </c>
      <c r="F7" s="13"/>
      <c r="G7" s="16"/>
      <c r="H7" s="13"/>
    </row>
    <row r="8" spans="1:8" x14ac:dyDescent="0.2">
      <c r="A8" s="13"/>
      <c r="B8" s="13"/>
      <c r="C8" s="13" t="s">
        <v>18</v>
      </c>
      <c r="D8" s="13"/>
      <c r="E8" s="30">
        <f>SUM(E4:E7)</f>
        <v>17045</v>
      </c>
      <c r="F8" s="15"/>
      <c r="G8" s="31"/>
      <c r="H8" s="13"/>
    </row>
    <row r="11" spans="1:8" x14ac:dyDescent="0.2">
      <c r="B11" s="19" t="s">
        <v>19</v>
      </c>
      <c r="C11" s="19"/>
      <c r="D11" s="19" t="s">
        <v>20</v>
      </c>
      <c r="E11" s="19"/>
      <c r="G11" s="20" t="s">
        <v>21</v>
      </c>
    </row>
    <row r="12" spans="1:8" x14ac:dyDescent="0.2">
      <c r="B12" s="21" t="s">
        <v>22</v>
      </c>
      <c r="C12" s="19"/>
      <c r="D12" s="19" t="s">
        <v>23</v>
      </c>
      <c r="E12" s="19"/>
      <c r="G12" s="20" t="s">
        <v>24</v>
      </c>
    </row>
    <row r="13" spans="1:8" x14ac:dyDescent="0.2">
      <c r="E13" s="22"/>
    </row>
    <row r="14" spans="1:8" x14ac:dyDescent="0.2">
      <c r="E14" s="22"/>
    </row>
    <row r="15" spans="1:8" x14ac:dyDescent="0.2">
      <c r="B15" s="2" t="s">
        <v>0</v>
      </c>
      <c r="C15" s="3" t="s">
        <v>1</v>
      </c>
      <c r="D15" s="3"/>
      <c r="E15" s="4"/>
      <c r="F15" s="4"/>
      <c r="G15" s="5"/>
      <c r="H15" s="28">
        <v>45261</v>
      </c>
    </row>
    <row r="16" spans="1:8" x14ac:dyDescent="0.2">
      <c r="B16" s="7" t="s">
        <v>2</v>
      </c>
      <c r="C16" s="8" t="s">
        <v>3</v>
      </c>
      <c r="D16" s="8"/>
      <c r="E16" s="9"/>
      <c r="F16" s="9"/>
      <c r="G16" s="9"/>
      <c r="H16" s="29" t="s">
        <v>33</v>
      </c>
    </row>
    <row r="17" spans="1:8" x14ac:dyDescent="0.2">
      <c r="A17" s="13" t="s">
        <v>5</v>
      </c>
      <c r="B17" s="13" t="s">
        <v>6</v>
      </c>
      <c r="C17" s="13" t="s">
        <v>7</v>
      </c>
      <c r="D17" s="13" t="s">
        <v>8</v>
      </c>
      <c r="E17" s="15" t="s">
        <v>9</v>
      </c>
      <c r="F17" s="13" t="s">
        <v>10</v>
      </c>
      <c r="G17" s="13" t="s">
        <v>11</v>
      </c>
      <c r="H17" s="13" t="s">
        <v>12</v>
      </c>
    </row>
    <row r="18" spans="1:8" x14ac:dyDescent="0.2">
      <c r="A18" s="13">
        <v>1</v>
      </c>
      <c r="B18" s="13" t="s">
        <v>14</v>
      </c>
      <c r="C18" s="13" t="s">
        <v>1</v>
      </c>
      <c r="D18" s="14">
        <v>45265</v>
      </c>
      <c r="E18" s="15">
        <v>4746.5</v>
      </c>
      <c r="F18" s="13"/>
      <c r="G18" s="16"/>
      <c r="H18" s="13"/>
    </row>
    <row r="19" spans="1:8" x14ac:dyDescent="0.2">
      <c r="A19" s="13">
        <v>3</v>
      </c>
      <c r="B19" s="13" t="s">
        <v>13</v>
      </c>
      <c r="C19" s="13" t="s">
        <v>1</v>
      </c>
      <c r="D19" s="14">
        <v>45268</v>
      </c>
      <c r="E19" s="15">
        <v>6260</v>
      </c>
      <c r="F19" s="13"/>
      <c r="G19" s="16"/>
      <c r="H19" s="13"/>
    </row>
    <row r="20" spans="1:8" x14ac:dyDescent="0.2">
      <c r="A20" s="13"/>
      <c r="B20" s="13"/>
      <c r="C20" s="13" t="s">
        <v>18</v>
      </c>
      <c r="D20" s="13"/>
      <c r="E20" s="30">
        <f>SUM(E18:E19)</f>
        <v>11006.5</v>
      </c>
      <c r="F20" s="15"/>
      <c r="G20" s="31"/>
      <c r="H20" s="13"/>
    </row>
    <row r="23" spans="1:8" x14ac:dyDescent="0.2">
      <c r="B23" s="19" t="s">
        <v>19</v>
      </c>
      <c r="C23" s="19"/>
      <c r="D23" s="19" t="s">
        <v>20</v>
      </c>
      <c r="E23" s="19"/>
      <c r="G23" s="20" t="s">
        <v>21</v>
      </c>
    </row>
    <row r="24" spans="1:8" x14ac:dyDescent="0.2">
      <c r="B24" s="21" t="s">
        <v>22</v>
      </c>
      <c r="C24" s="19"/>
      <c r="D24" s="19" t="s">
        <v>23</v>
      </c>
      <c r="E24" s="19"/>
      <c r="G24" s="20" t="s">
        <v>24</v>
      </c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sqref="A1:XFD1048576"/>
    </sheetView>
  </sheetViews>
  <sheetFormatPr defaultRowHeight="14.25" x14ac:dyDescent="0.2"/>
  <cols>
    <col min="1" max="1" width="6.140625" style="22" bestFit="1" customWidth="1"/>
    <col min="2" max="2" width="22.140625" style="22" bestFit="1" customWidth="1"/>
    <col min="3" max="3" width="14.7109375" style="22" bestFit="1" customWidth="1"/>
    <col min="4" max="4" width="11.28515625" style="22" bestFit="1" customWidth="1"/>
    <col min="5" max="5" width="13.42578125" style="32" bestFit="1" customWidth="1"/>
    <col min="6" max="6" width="8" style="22" bestFit="1" customWidth="1"/>
    <col min="7" max="7" width="8.140625" style="22" customWidth="1"/>
    <col min="8" max="8" width="11.28515625" style="22" bestFit="1" customWidth="1"/>
    <col min="9" max="9" width="5.5703125" style="22" bestFit="1" customWidth="1"/>
    <col min="10" max="16384" width="9.140625" style="22"/>
  </cols>
  <sheetData>
    <row r="1" spans="1:8" x14ac:dyDescent="0.2">
      <c r="B1" s="2" t="s">
        <v>0</v>
      </c>
      <c r="C1" s="3" t="s">
        <v>1</v>
      </c>
      <c r="D1" s="3"/>
      <c r="E1" s="4"/>
      <c r="F1" s="4"/>
      <c r="G1" s="5"/>
      <c r="H1" s="28">
        <v>45248</v>
      </c>
    </row>
    <row r="2" spans="1:8" x14ac:dyDescent="0.2">
      <c r="B2" s="7" t="s">
        <v>2</v>
      </c>
      <c r="C2" s="8" t="s">
        <v>3</v>
      </c>
      <c r="D2" s="8"/>
      <c r="E2" s="9"/>
      <c r="F2" s="9"/>
      <c r="G2" s="9"/>
      <c r="H2" s="29" t="s">
        <v>32</v>
      </c>
    </row>
    <row r="3" spans="1:8" x14ac:dyDescent="0.2">
      <c r="A3" s="13" t="s">
        <v>5</v>
      </c>
      <c r="B3" s="13" t="s">
        <v>6</v>
      </c>
      <c r="C3" s="13" t="s">
        <v>7</v>
      </c>
      <c r="D3" s="13" t="s">
        <v>8</v>
      </c>
      <c r="E3" s="15" t="s">
        <v>9</v>
      </c>
      <c r="F3" s="13" t="s">
        <v>10</v>
      </c>
      <c r="G3" s="13" t="s">
        <v>11</v>
      </c>
      <c r="H3" s="13" t="s">
        <v>12</v>
      </c>
    </row>
    <row r="4" spans="1:8" x14ac:dyDescent="0.2">
      <c r="A4" s="13">
        <v>1</v>
      </c>
      <c r="B4" s="13" t="s">
        <v>14</v>
      </c>
      <c r="C4" s="13" t="s">
        <v>1</v>
      </c>
      <c r="D4" s="14">
        <v>45251</v>
      </c>
      <c r="E4" s="15">
        <v>5190</v>
      </c>
      <c r="F4" s="13"/>
      <c r="G4" s="16"/>
      <c r="H4" s="13"/>
    </row>
    <row r="5" spans="1:8" x14ac:dyDescent="0.2">
      <c r="A5" s="13">
        <v>2</v>
      </c>
      <c r="B5" s="13" t="s">
        <v>14</v>
      </c>
      <c r="C5" s="13" t="s">
        <v>1</v>
      </c>
      <c r="D5" s="14">
        <v>45258</v>
      </c>
      <c r="E5" s="15">
        <v>5076</v>
      </c>
      <c r="F5" s="13"/>
      <c r="G5" s="16"/>
      <c r="H5" s="13"/>
    </row>
    <row r="6" spans="1:8" x14ac:dyDescent="0.2">
      <c r="A6" s="13">
        <v>3</v>
      </c>
      <c r="B6" s="13" t="s">
        <v>13</v>
      </c>
      <c r="C6" s="13" t="s">
        <v>1</v>
      </c>
      <c r="D6" s="14">
        <v>45254</v>
      </c>
      <c r="E6" s="15">
        <v>4919</v>
      </c>
      <c r="F6" s="13"/>
      <c r="G6" s="16"/>
      <c r="H6" s="13"/>
    </row>
    <row r="7" spans="1:8" x14ac:dyDescent="0.2">
      <c r="A7" s="13">
        <v>4</v>
      </c>
      <c r="B7" s="13" t="s">
        <v>15</v>
      </c>
      <c r="C7" s="13" t="s">
        <v>1</v>
      </c>
      <c r="D7" s="14">
        <v>45251</v>
      </c>
      <c r="E7" s="15">
        <v>1860</v>
      </c>
      <c r="F7" s="13"/>
      <c r="G7" s="16"/>
      <c r="H7" s="13"/>
    </row>
    <row r="8" spans="1:8" x14ac:dyDescent="0.2">
      <c r="A8" s="13"/>
      <c r="B8" s="13"/>
      <c r="C8" s="13" t="s">
        <v>18</v>
      </c>
      <c r="D8" s="13"/>
      <c r="E8" s="30">
        <f>SUM(E4:E7)</f>
        <v>17045</v>
      </c>
      <c r="F8" s="15"/>
      <c r="G8" s="31"/>
      <c r="H8" s="13"/>
    </row>
    <row r="11" spans="1:8" x14ac:dyDescent="0.2">
      <c r="B11" s="19" t="s">
        <v>19</v>
      </c>
      <c r="C11" s="19"/>
      <c r="D11" s="19" t="s">
        <v>20</v>
      </c>
      <c r="E11" s="19"/>
      <c r="G11" s="20" t="s">
        <v>21</v>
      </c>
    </row>
    <row r="12" spans="1:8" x14ac:dyDescent="0.2">
      <c r="B12" s="21" t="s">
        <v>22</v>
      </c>
      <c r="C12" s="19"/>
      <c r="D12" s="19" t="s">
        <v>23</v>
      </c>
      <c r="E12" s="19"/>
      <c r="G12" s="20" t="s">
        <v>24</v>
      </c>
    </row>
    <row r="13" spans="1:8" x14ac:dyDescent="0.2">
      <c r="E13" s="22"/>
    </row>
    <row r="14" spans="1:8" x14ac:dyDescent="0.2">
      <c r="E14" s="22"/>
    </row>
    <row r="15" spans="1:8" x14ac:dyDescent="0.2">
      <c r="B15" s="2" t="s">
        <v>0</v>
      </c>
      <c r="C15" s="3" t="s">
        <v>1</v>
      </c>
      <c r="D15" s="3"/>
      <c r="E15" s="4"/>
      <c r="F15" s="4"/>
      <c r="G15" s="5"/>
      <c r="H15" s="28">
        <v>45261</v>
      </c>
    </row>
    <row r="16" spans="1:8" x14ac:dyDescent="0.2">
      <c r="B16" s="7" t="s">
        <v>2</v>
      </c>
      <c r="C16" s="8" t="s">
        <v>3</v>
      </c>
      <c r="D16" s="8"/>
      <c r="E16" s="9"/>
      <c r="F16" s="9"/>
      <c r="G16" s="9"/>
      <c r="H16" s="29" t="s">
        <v>33</v>
      </c>
    </row>
    <row r="17" spans="1:8" x14ac:dyDescent="0.2">
      <c r="A17" s="13" t="s">
        <v>5</v>
      </c>
      <c r="B17" s="13" t="s">
        <v>6</v>
      </c>
      <c r="C17" s="13" t="s">
        <v>7</v>
      </c>
      <c r="D17" s="13" t="s">
        <v>8</v>
      </c>
      <c r="E17" s="15" t="s">
        <v>9</v>
      </c>
      <c r="F17" s="13" t="s">
        <v>10</v>
      </c>
      <c r="G17" s="13" t="s">
        <v>11</v>
      </c>
      <c r="H17" s="13" t="s">
        <v>12</v>
      </c>
    </row>
    <row r="18" spans="1:8" x14ac:dyDescent="0.2">
      <c r="A18" s="13">
        <v>1</v>
      </c>
      <c r="B18" s="13" t="s">
        <v>14</v>
      </c>
      <c r="C18" s="13" t="s">
        <v>1</v>
      </c>
      <c r="D18" s="14">
        <v>45265</v>
      </c>
      <c r="E18" s="15">
        <v>4746.5</v>
      </c>
      <c r="F18" s="13"/>
      <c r="G18" s="16"/>
      <c r="H18" s="13"/>
    </row>
    <row r="19" spans="1:8" x14ac:dyDescent="0.2">
      <c r="A19" s="13">
        <v>3</v>
      </c>
      <c r="B19" s="13" t="s">
        <v>13</v>
      </c>
      <c r="C19" s="13" t="s">
        <v>1</v>
      </c>
      <c r="D19" s="14">
        <v>45268</v>
      </c>
      <c r="E19" s="15">
        <v>6260</v>
      </c>
      <c r="F19" s="13"/>
      <c r="G19" s="16"/>
      <c r="H19" s="13"/>
    </row>
    <row r="20" spans="1:8" x14ac:dyDescent="0.2">
      <c r="A20" s="13"/>
      <c r="B20" s="13"/>
      <c r="C20" s="13" t="s">
        <v>18</v>
      </c>
      <c r="D20" s="13"/>
      <c r="E20" s="30">
        <f>SUM(E18:E19)</f>
        <v>11006.5</v>
      </c>
      <c r="F20" s="15"/>
      <c r="G20" s="31"/>
      <c r="H20" s="13"/>
    </row>
    <row r="23" spans="1:8" x14ac:dyDescent="0.2">
      <c r="B23" s="19" t="s">
        <v>19</v>
      </c>
      <c r="C23" s="19"/>
      <c r="D23" s="19" t="s">
        <v>20</v>
      </c>
      <c r="E23" s="19"/>
      <c r="G23" s="20" t="s">
        <v>21</v>
      </c>
    </row>
    <row r="24" spans="1:8" x14ac:dyDescent="0.2">
      <c r="B24" s="21" t="s">
        <v>22</v>
      </c>
      <c r="C24" s="19"/>
      <c r="D24" s="19" t="s">
        <v>23</v>
      </c>
      <c r="E24" s="19"/>
      <c r="G24" s="20" t="s">
        <v>24</v>
      </c>
    </row>
    <row r="27" spans="1:8" x14ac:dyDescent="0.2">
      <c r="B27" s="2" t="s">
        <v>0</v>
      </c>
      <c r="C27" s="3" t="s">
        <v>1</v>
      </c>
      <c r="D27" s="3"/>
      <c r="E27" s="4"/>
      <c r="F27" s="4"/>
      <c r="G27" s="5"/>
      <c r="H27" s="28">
        <v>45268</v>
      </c>
    </row>
    <row r="28" spans="1:8" x14ac:dyDescent="0.2">
      <c r="B28" s="7" t="s">
        <v>2</v>
      </c>
      <c r="C28" s="8" t="s">
        <v>3</v>
      </c>
      <c r="D28" s="8"/>
      <c r="E28" s="9"/>
      <c r="F28" s="9"/>
      <c r="G28" s="9"/>
      <c r="H28" s="29" t="s">
        <v>34</v>
      </c>
    </row>
    <row r="29" spans="1:8" x14ac:dyDescent="0.2">
      <c r="A29" s="13" t="s">
        <v>5</v>
      </c>
      <c r="B29" s="13" t="s">
        <v>6</v>
      </c>
      <c r="C29" s="13" t="s">
        <v>7</v>
      </c>
      <c r="D29" s="13" t="s">
        <v>8</v>
      </c>
      <c r="E29" s="15" t="s">
        <v>9</v>
      </c>
      <c r="F29" s="13" t="s">
        <v>10</v>
      </c>
      <c r="G29" s="13" t="s">
        <v>11</v>
      </c>
      <c r="H29" s="13" t="s">
        <v>12</v>
      </c>
    </row>
    <row r="30" spans="1:8" x14ac:dyDescent="0.2">
      <c r="A30" s="13">
        <v>1</v>
      </c>
      <c r="B30" s="13" t="s">
        <v>14</v>
      </c>
      <c r="C30" s="13" t="s">
        <v>1</v>
      </c>
      <c r="D30" s="14">
        <v>45272</v>
      </c>
      <c r="E30" s="15">
        <v>5624</v>
      </c>
      <c r="F30" s="13"/>
      <c r="G30" s="16"/>
      <c r="H30" s="13"/>
    </row>
    <row r="31" spans="1:8" x14ac:dyDescent="0.2">
      <c r="A31" s="13">
        <v>2</v>
      </c>
      <c r="B31" s="13" t="s">
        <v>14</v>
      </c>
      <c r="C31" s="13" t="s">
        <v>1</v>
      </c>
      <c r="D31" s="14">
        <v>45286</v>
      </c>
      <c r="E31" s="15">
        <v>3960</v>
      </c>
      <c r="F31" s="13"/>
      <c r="G31" s="16"/>
      <c r="H31" s="13"/>
    </row>
    <row r="32" spans="1:8" x14ac:dyDescent="0.2">
      <c r="A32" s="13">
        <v>3</v>
      </c>
      <c r="B32" s="13" t="s">
        <v>13</v>
      </c>
      <c r="C32" s="13" t="s">
        <v>1</v>
      </c>
      <c r="D32" s="14">
        <v>45272</v>
      </c>
      <c r="E32" s="15">
        <v>1920</v>
      </c>
      <c r="F32" s="13"/>
      <c r="G32" s="16"/>
      <c r="H32" s="13"/>
    </row>
    <row r="33" spans="1:8" x14ac:dyDescent="0.2">
      <c r="A33" s="13">
        <v>4</v>
      </c>
      <c r="B33" s="13" t="s">
        <v>13</v>
      </c>
      <c r="C33" s="13" t="s">
        <v>1</v>
      </c>
      <c r="D33" s="14">
        <v>45286</v>
      </c>
      <c r="E33" s="15">
        <v>1996</v>
      </c>
      <c r="F33" s="13"/>
      <c r="G33" s="16"/>
      <c r="H33" s="13"/>
    </row>
    <row r="34" spans="1:8" x14ac:dyDescent="0.2">
      <c r="A34" s="13"/>
      <c r="B34" s="13"/>
      <c r="C34" s="13" t="s">
        <v>18</v>
      </c>
      <c r="D34" s="13"/>
      <c r="E34" s="30">
        <f>SUM(E30:E33)</f>
        <v>13500</v>
      </c>
      <c r="F34" s="15"/>
      <c r="G34" s="31"/>
      <c r="H34" s="13"/>
    </row>
    <row r="37" spans="1:8" x14ac:dyDescent="0.2">
      <c r="B37" s="19" t="s">
        <v>19</v>
      </c>
      <c r="C37" s="19"/>
      <c r="D37" s="19" t="s">
        <v>20</v>
      </c>
      <c r="E37" s="19"/>
      <c r="G37" s="20" t="s">
        <v>21</v>
      </c>
    </row>
    <row r="38" spans="1:8" x14ac:dyDescent="0.2">
      <c r="B38" s="21" t="s">
        <v>22</v>
      </c>
      <c r="C38" s="19"/>
      <c r="D38" s="19" t="s">
        <v>23</v>
      </c>
      <c r="E38" s="19"/>
      <c r="G38" s="20" t="s">
        <v>24</v>
      </c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4" sqref="A4:A11"/>
    </sheetView>
  </sheetViews>
  <sheetFormatPr defaultRowHeight="15" x14ac:dyDescent="0.25"/>
  <cols>
    <col min="1" max="1" width="6.140625" style="22" bestFit="1" customWidth="1"/>
    <col min="2" max="2" width="22.140625" style="22" bestFit="1" customWidth="1"/>
    <col min="3" max="3" width="14.7109375" style="22" bestFit="1" customWidth="1"/>
    <col min="4" max="4" width="11.28515625" style="22" bestFit="1" customWidth="1"/>
    <col min="5" max="5" width="13.42578125" style="32" bestFit="1" customWidth="1"/>
    <col min="6" max="6" width="8" style="22" bestFit="1" customWidth="1"/>
    <col min="7" max="7" width="8.140625" style="22" customWidth="1"/>
    <col min="8" max="8" width="11.28515625" style="22" bestFit="1" customWidth="1"/>
    <col min="9" max="9" width="5.5703125" style="22" bestFit="1" customWidth="1"/>
    <col min="10" max="16384" width="9.140625" style="22"/>
  </cols>
  <sheetData>
    <row r="1" spans="1:8" x14ac:dyDescent="0.25">
      <c r="B1" s="2" t="s">
        <v>0</v>
      </c>
      <c r="C1" s="3" t="s">
        <v>1</v>
      </c>
      <c r="D1" s="3"/>
      <c r="E1" s="4"/>
      <c r="F1" s="4"/>
      <c r="G1" s="5"/>
      <c r="H1" s="28">
        <v>45276</v>
      </c>
    </row>
    <row r="2" spans="1:8" x14ac:dyDescent="0.25">
      <c r="B2" s="7" t="s">
        <v>2</v>
      </c>
      <c r="C2" s="8" t="s">
        <v>3</v>
      </c>
      <c r="D2" s="8"/>
      <c r="E2" s="9"/>
      <c r="F2" s="9"/>
      <c r="G2" s="9"/>
      <c r="H2" s="29" t="s">
        <v>32</v>
      </c>
    </row>
    <row r="3" spans="1:8" x14ac:dyDescent="0.25">
      <c r="A3" s="13" t="s">
        <v>5</v>
      </c>
      <c r="B3" s="13" t="s">
        <v>6</v>
      </c>
      <c r="C3" s="13" t="s">
        <v>7</v>
      </c>
      <c r="D3" s="13" t="s">
        <v>8</v>
      </c>
      <c r="E3" s="15" t="s">
        <v>9</v>
      </c>
      <c r="F3" s="13" t="s">
        <v>10</v>
      </c>
      <c r="G3" s="13" t="s">
        <v>11</v>
      </c>
      <c r="H3" s="13" t="s">
        <v>12</v>
      </c>
    </row>
    <row r="4" spans="1:8" x14ac:dyDescent="0.25">
      <c r="A4" s="13">
        <v>1</v>
      </c>
      <c r="B4" s="13" t="s">
        <v>14</v>
      </c>
      <c r="C4" s="13" t="s">
        <v>1</v>
      </c>
      <c r="D4" s="14">
        <v>45279</v>
      </c>
      <c r="E4" s="15">
        <v>8315</v>
      </c>
      <c r="F4" s="13"/>
      <c r="G4" s="16"/>
      <c r="H4" s="13"/>
    </row>
    <row r="5" spans="1:8" x14ac:dyDescent="0.25">
      <c r="A5" s="13">
        <v>2</v>
      </c>
      <c r="B5" s="13" t="s">
        <v>14</v>
      </c>
      <c r="C5" s="13" t="s">
        <v>1</v>
      </c>
      <c r="D5" s="14">
        <v>45286</v>
      </c>
      <c r="E5" s="15">
        <v>3960</v>
      </c>
      <c r="F5" s="13"/>
      <c r="G5" s="16"/>
      <c r="H5" s="13"/>
    </row>
    <row r="6" spans="1:8" x14ac:dyDescent="0.25">
      <c r="A6" s="13">
        <v>3</v>
      </c>
      <c r="B6" s="13" t="s">
        <v>14</v>
      </c>
      <c r="C6" s="13" t="s">
        <v>1</v>
      </c>
      <c r="D6" s="14">
        <v>45297</v>
      </c>
      <c r="E6" s="15">
        <v>4696</v>
      </c>
      <c r="F6" s="13"/>
      <c r="G6" s="16"/>
      <c r="H6" s="13"/>
    </row>
    <row r="7" spans="1:8" x14ac:dyDescent="0.25">
      <c r="A7" s="13">
        <v>4</v>
      </c>
      <c r="B7" s="13" t="s">
        <v>13</v>
      </c>
      <c r="C7" s="13" t="s">
        <v>1</v>
      </c>
      <c r="D7" s="14">
        <v>45279</v>
      </c>
      <c r="E7" s="15">
        <v>7987</v>
      </c>
      <c r="F7" s="13"/>
      <c r="G7" s="16"/>
      <c r="H7" s="13"/>
    </row>
    <row r="8" spans="1:8" x14ac:dyDescent="0.25">
      <c r="A8" s="13">
        <v>5</v>
      </c>
      <c r="B8" s="13" t="s">
        <v>13</v>
      </c>
      <c r="C8" s="13" t="s">
        <v>1</v>
      </c>
      <c r="D8" s="14">
        <v>45286</v>
      </c>
      <c r="E8" s="15">
        <v>1996</v>
      </c>
      <c r="F8" s="13"/>
      <c r="G8" s="16"/>
      <c r="H8" s="13"/>
    </row>
    <row r="9" spans="1:8" x14ac:dyDescent="0.25">
      <c r="A9" s="13">
        <v>6</v>
      </c>
      <c r="B9" s="13" t="s">
        <v>13</v>
      </c>
      <c r="C9" s="13" t="s">
        <v>1</v>
      </c>
      <c r="D9" s="14">
        <v>45293</v>
      </c>
      <c r="E9" s="15">
        <v>5872</v>
      </c>
      <c r="F9" s="13"/>
      <c r="G9" s="16"/>
      <c r="H9" s="13"/>
    </row>
    <row r="10" spans="1:8" x14ac:dyDescent="0.25">
      <c r="A10" s="13">
        <v>7</v>
      </c>
      <c r="B10" s="13" t="s">
        <v>13</v>
      </c>
      <c r="C10" s="13" t="s">
        <v>1</v>
      </c>
      <c r="D10" s="14">
        <v>45297</v>
      </c>
      <c r="E10" s="15">
        <v>4733</v>
      </c>
      <c r="F10" s="13"/>
      <c r="G10" s="16"/>
      <c r="H10" s="13"/>
    </row>
    <row r="11" spans="1:8" x14ac:dyDescent="0.25">
      <c r="A11" s="13">
        <v>8</v>
      </c>
      <c r="B11" s="13" t="s">
        <v>15</v>
      </c>
      <c r="C11" s="13" t="s">
        <v>1</v>
      </c>
      <c r="D11" s="14">
        <v>45293</v>
      </c>
      <c r="E11" s="15">
        <v>7800</v>
      </c>
      <c r="F11" s="13"/>
      <c r="G11" s="16"/>
      <c r="H11" s="13"/>
    </row>
    <row r="12" spans="1:8" x14ac:dyDescent="0.25">
      <c r="A12" s="13"/>
      <c r="B12" s="13"/>
      <c r="C12" s="13" t="s">
        <v>18</v>
      </c>
      <c r="D12" s="13"/>
      <c r="E12" s="30">
        <f>SUM(E4:E11)</f>
        <v>45359</v>
      </c>
      <c r="F12" s="15"/>
      <c r="G12" s="31"/>
      <c r="H12" s="13"/>
    </row>
    <row r="15" spans="1:8" x14ac:dyDescent="0.25">
      <c r="B15" s="19" t="s">
        <v>19</v>
      </c>
      <c r="C15" s="19"/>
      <c r="D15" s="19" t="s">
        <v>20</v>
      </c>
      <c r="E15" s="19"/>
      <c r="G15" s="20" t="s">
        <v>21</v>
      </c>
    </row>
    <row r="16" spans="1:8" x14ac:dyDescent="0.25">
      <c r="B16" s="21" t="s">
        <v>22</v>
      </c>
      <c r="C16" s="19"/>
      <c r="D16" s="19" t="s">
        <v>23</v>
      </c>
      <c r="E16" s="19"/>
      <c r="G16" s="20" t="s">
        <v>24</v>
      </c>
    </row>
    <row r="17" spans="5:5" x14ac:dyDescent="0.25">
      <c r="E17" s="22"/>
    </row>
  </sheetData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08.07</vt:lpstr>
      <vt:lpstr>21.07</vt:lpstr>
      <vt:lpstr>18.08</vt:lpstr>
      <vt:lpstr>07.09</vt:lpstr>
      <vt:lpstr>23.09</vt:lpstr>
      <vt:lpstr>3.11</vt:lpstr>
      <vt:lpstr>18.11</vt:lpstr>
      <vt:lpstr>Sayfa1</vt:lpstr>
      <vt:lpstr>Sayfa2</vt:lpstr>
      <vt:lpstr>16.12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2023-12-16T11:01:45Z</dcterms:modified>
</cp:coreProperties>
</file>